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C6DAE9E3-97BE-480D-BA60-B13A407663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definedNames>
    <definedName name="_xlnm.Print_Area" localSheetId="0">MODEL!$A$23:$D$40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  <c r="H36" i="1" s="1"/>
  <c r="D50" i="1"/>
  <c r="G36" i="1" s="1"/>
  <c r="D46" i="1"/>
  <c r="G27" i="1" s="1"/>
  <c r="G29" i="1" s="1"/>
  <c r="E46" i="1"/>
  <c r="H27" i="1" s="1"/>
  <c r="H29" i="1" s="1"/>
  <c r="G28" i="1"/>
  <c r="H28" i="1"/>
  <c r="D48" i="1"/>
  <c r="D47" i="1"/>
  <c r="D49" i="1"/>
  <c r="G31" i="1" s="1"/>
  <c r="E48" i="1"/>
  <c r="E47" i="1"/>
  <c r="D57" i="1"/>
  <c r="D56" i="1"/>
  <c r="D58" i="1" s="1"/>
  <c r="G32" i="1" s="1"/>
  <c r="E57" i="1"/>
  <c r="E56" i="1"/>
  <c r="E66" i="1"/>
  <c r="E65" i="1"/>
  <c r="E67" i="1" s="1"/>
  <c r="H33" i="1" s="1"/>
  <c r="E77" i="1"/>
  <c r="E76" i="1"/>
  <c r="D59" i="1"/>
  <c r="G37" i="1" s="1"/>
  <c r="E59" i="1"/>
  <c r="H37" i="1" s="1"/>
  <c r="E69" i="1"/>
  <c r="E80" i="1"/>
  <c r="E78" i="1" l="1"/>
  <c r="E58" i="1"/>
  <c r="H32" i="1" s="1"/>
  <c r="E49" i="1"/>
  <c r="H31" i="1" s="1"/>
  <c r="H34" i="1"/>
  <c r="E68" i="1"/>
  <c r="E70" i="1" s="1"/>
  <c r="E79" i="1" l="1"/>
  <c r="E81" i="1" s="1"/>
</calcChain>
</file>

<file path=xl/sharedStrings.xml><?xml version="1.0" encoding="utf-8"?>
<sst xmlns="http://schemas.openxmlformats.org/spreadsheetml/2006/main" count="94" uniqueCount="57">
  <si>
    <t>INPUT DATA:</t>
  </si>
  <si>
    <t xml:space="preserve">     Supplier</t>
  </si>
  <si>
    <t>Annual usage</t>
  </si>
  <si>
    <t>Purchase price</t>
  </si>
  <si>
    <t>Days per year</t>
  </si>
  <si>
    <t>Discount %</t>
  </si>
  <si>
    <t>Order quantity</t>
  </si>
  <si>
    <t>MODEL-GENERATED OUTPUT:</t>
  </si>
  <si>
    <t xml:space="preserve">   Without discount or safety stock:</t>
  </si>
  <si>
    <t>EOQ</t>
  </si>
  <si>
    <t>Total carrying costs</t>
  </si>
  <si>
    <t>Total ordering costs</t>
  </si>
  <si>
    <t>Total inventory costs</t>
  </si>
  <si>
    <t>Reorder point</t>
  </si>
  <si>
    <t xml:space="preserve">   With safety stock but without discount:</t>
  </si>
  <si>
    <t xml:space="preserve">   With discount but without safety stock:</t>
  </si>
  <si>
    <t>Incremental inv. costs</t>
  </si>
  <si>
    <t>Total dollar discount</t>
  </si>
  <si>
    <t>Net discount savings</t>
  </si>
  <si>
    <t xml:space="preserve">   With both discount and safety stock:</t>
  </si>
  <si>
    <t>END</t>
  </si>
  <si>
    <t>Delivery time (days)</t>
  </si>
  <si>
    <t>Fixed cost per order</t>
  </si>
  <si>
    <t>Safety stock quantity</t>
  </si>
  <si>
    <t>% Carrying cost</t>
  </si>
  <si>
    <t>Discount quantity</t>
  </si>
  <si>
    <t xml:space="preserve">            A</t>
  </si>
  <si>
    <t xml:space="preserve">            B</t>
  </si>
  <si>
    <t xml:space="preserve">        KEY OUTPUT:</t>
  </si>
  <si>
    <t xml:space="preserve">          EOQ</t>
  </si>
  <si>
    <t xml:space="preserve">          Orders per year</t>
  </si>
  <si>
    <t xml:space="preserve">          Average daily usage</t>
  </si>
  <si>
    <t xml:space="preserve">          Total inv costs:</t>
  </si>
  <si>
    <t xml:space="preserve">             No dis, no ss</t>
  </si>
  <si>
    <t xml:space="preserve">             No dis, w/ ss</t>
  </si>
  <si>
    <t xml:space="preserve">             W/ dis, no ss</t>
  </si>
  <si>
    <t xml:space="preserve">             W/ dis, w/ ss</t>
  </si>
  <si>
    <t xml:space="preserve">          Reorder point:</t>
  </si>
  <si>
    <t xml:space="preserve">             Without ss</t>
  </si>
  <si>
    <t xml:space="preserve">             With ss</t>
  </si>
  <si>
    <t xml:space="preserve">   </t>
  </si>
  <si>
    <t xml:space="preserve">             </t>
  </si>
  <si>
    <t>N/A</t>
  </si>
  <si>
    <t>Inventory Management</t>
  </si>
  <si>
    <t>This case is designed to familiarize students with  EOQ analysis and the ABC method of inventory</t>
  </si>
  <si>
    <t>control. The model calculates the economic ordering quantity (EOQ), inventory costs, and reorder.</t>
  </si>
  <si>
    <t>points. The analysis is based on two suppliers having different set-up costs, levels of safety stock,</t>
  </si>
  <si>
    <t>and discounts.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</si>
  <si>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</si>
  <si>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</si>
  <si>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</si>
  <si>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</si>
  <si>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</si>
  <si>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</si>
  <si>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</si>
  <si>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>CASE 29 CLARINDA COMMUNITY HOSPITAL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</si>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</sst>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.0%"/>
    <numFmt numFmtId="165" formatCode="mm/dd/yy"/>
    <numFmt numFmtId="166" formatCode="#,##0.0_);\(#,##0.0\)"/>
  </numFmts>
  <fonts count="11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2"/>
      <name val="Arial"/>
      <family val="2"/>
    </font>
    <font>
      <sz val="12"/>
      <color indexed="17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14"/>
      </bottom>
      <diagonal/>
    </border>
  </borders>
  <cellStyleXfs count="2">
    <xf numFmtId="0" fontId="0" fillId="2" borderId="0"/>
    <xf numFmtId="0" fontId="8" fillId="0" borderId="0"/>
  </cellStyleXfs>
  <cellXfs count="26">
    <xf numFmtId="0" fontId="0" fillId="2" borderId="0" xfId="0" applyNumberFormat="1"/>
    <xf numFmtId="0" fontId="0" fillId="2" borderId="0" xfId="0" applyNumberFormat="1" applyProtection="1">
      <protection locked="0"/>
    </xf>
    <xf numFmtId="37" fontId="0" fillId="2" borderId="0" xfId="0" applyNumberFormat="1"/>
    <xf numFmtId="166" fontId="0" fillId="2" borderId="0" xfId="0" applyNumberFormat="1"/>
    <xf numFmtId="5" fontId="0" fillId="2" borderId="0" xfId="0" applyNumberFormat="1"/>
    <xf numFmtId="0" fontId="0" fillId="2" borderId="1" xfId="0" applyNumberFormat="1" applyBorder="1"/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165" fontId="1" fillId="2" borderId="0" xfId="0" applyNumberFormat="1" applyFont="1" applyProtection="1">
      <protection locked="0"/>
    </xf>
    <xf numFmtId="0" fontId="1" fillId="2" borderId="0" xfId="0" applyNumberFormat="1" applyFont="1" applyAlignment="1" applyProtection="1">
      <alignment horizontal="right"/>
      <protection locked="0"/>
    </xf>
    <xf numFmtId="0" fontId="1" fillId="2" borderId="0" xfId="0" quotePrefix="1" applyNumberFormat="1" applyFont="1" applyAlignment="1" applyProtection="1">
      <alignment horizontal="left"/>
      <protection locked="0"/>
    </xf>
    <xf numFmtId="0" fontId="0" fillId="2" borderId="2" xfId="0" applyNumberFormat="1" applyBorder="1"/>
    <xf numFmtId="37" fontId="2" fillId="2" borderId="0" xfId="0" applyNumberFormat="1" applyFont="1" applyProtection="1">
      <protection locked="0"/>
    </xf>
    <xf numFmtId="5" fontId="2" fillId="2" borderId="0" xfId="0" applyNumberFormat="1" applyFont="1" applyProtection="1">
      <protection locked="0"/>
    </xf>
    <xf numFmtId="164" fontId="2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0" fillId="2" borderId="0" xfId="0" applyNumberFormat="1" applyAlignment="1">
      <alignment horizontal="right"/>
    </xf>
    <xf numFmtId="0" fontId="0" fillId="2" borderId="1" xfId="0" applyNumberFormat="1" applyBorder="1" applyAlignment="1">
      <alignment horizontal="left"/>
    </xf>
    <xf numFmtId="0" fontId="5" fillId="2" borderId="0" xfId="0" applyNumberFormat="1" applyFont="1" applyProtection="1">
      <protection locked="0"/>
    </xf>
    <xf numFmtId="0" fontId="1" fillId="2" borderId="0" xfId="0" quotePrefix="1" applyNumberFormat="1" applyFont="1"/>
    <xf numFmtId="164" fontId="6" fillId="2" borderId="0" xfId="0" applyNumberFormat="1" applyFont="1" applyAlignment="1" applyProtection="1">
      <alignment horizontal="right"/>
      <protection locked="0"/>
    </xf>
    <xf numFmtId="37" fontId="6" fillId="2" borderId="0" xfId="0" applyNumberFormat="1" applyFont="1" applyAlignment="1" applyProtection="1">
      <alignment horizontal="right"/>
      <protection locked="0"/>
    </xf>
    <xf numFmtId="0" fontId="7" fillId="2" borderId="0" xfId="0" applyNumberFormat="1" applyFont="1"/>
    <xf numFmtId="0" fontId="6" fillId="3" borderId="0" xfId="1" applyNumberFormat="1" applyFont="1" applyFill="1" applyAlignment="1" applyProtection="1">
      <protection locked="0"/>
    </xf>
    <xf numFmtId="0" fontId="6" fillId="3" borderId="0" xfId="1" applyNumberFormat="1" applyFont="1" applyFill="1" applyAlignment="1" applyProtection="1">
      <alignment horizontal="left"/>
      <protection locked="0"/>
    </xf>
    <xf numFmtId="0" fontId="6" fillId="3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44</xdr:row>
      <xdr:rowOff>171450</xdr:rowOff>
    </xdr:from>
    <xdr:to>
      <xdr:col>9</xdr:col>
      <xdr:colOff>457200</xdr:colOff>
      <xdr:row>49</xdr:row>
      <xdr:rowOff>114300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1F96C373-BD43-4F70-803C-48A6B648168E}"/>
            </a:ext>
          </a:extLst>
        </xdr:cNvPr>
        <xdr:cNvSpPr txBox="1">
          <a:spLocks noChangeArrowheads="1"/>
        </xdr:cNvSpPr>
      </xdr:nvSpPr>
      <xdr:spPr bwMode="auto">
        <a:xfrm>
          <a:off x="4848225" y="8591550"/>
          <a:ext cx="3600450" cy="895350"/>
        </a:xfrm>
        <a:prstGeom prst="rect">
          <a:avLst/>
        </a:prstGeom>
        <a:solidFill>
          <a:srgbClr val="FFCC99"/>
        </a:solidFill>
        <a:ln w="28575">
          <a:solidFill>
            <a:srgbClr val="FF99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 Rounding the EOQ to the nearest unit creates a rounding difference in total carrying costs and total ordering costs, and hence they are not identical at the EOQ ordering quantity.</a:t>
          </a:r>
        </a:p>
      </xdr:txBody>
    </xdr:sp>
    <xdr:clientData/>
  </xdr:twoCellAnchor>
  <xdr:twoCellAnchor>
    <xdr:from>
      <xdr:col>5</xdr:col>
      <xdr:colOff>514350</xdr:colOff>
      <xdr:row>64</xdr:row>
      <xdr:rowOff>47625</xdr:rowOff>
    </xdr:from>
    <xdr:to>
      <xdr:col>9</xdr:col>
      <xdr:colOff>590550</xdr:colOff>
      <xdr:row>67</xdr:row>
      <xdr:rowOff>19050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5F01D685-A369-48A9-8E6A-0CB653DAEC46}"/>
            </a:ext>
          </a:extLst>
        </xdr:cNvPr>
        <xdr:cNvSpPr txBox="1">
          <a:spLocks noChangeArrowheads="1"/>
        </xdr:cNvSpPr>
      </xdr:nvSpPr>
      <xdr:spPr bwMode="auto">
        <a:xfrm>
          <a:off x="4867275" y="12277725"/>
          <a:ext cx="3714750" cy="542925"/>
        </a:xfrm>
        <a:prstGeom prst="rect">
          <a:avLst/>
        </a:prstGeom>
        <a:solidFill>
          <a:srgbClr val="FFCC99"/>
        </a:solidFill>
        <a:ln w="28575">
          <a:solidFill>
            <a:srgbClr val="FF99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 Only Supplier B is offering a discount, so this part of the model is not applicable to Supplier 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showOutlineSymbols="0" zoomScale="130" zoomScaleNormal="130" workbookViewId="0">
      <selection activeCell="K13" sqref="K13"/>
    </sheetView>
  </sheetViews>
  <sheetFormatPr defaultColWidth="10.5546875" defaultRowHeight="15" x14ac:dyDescent="0.2"/>
  <cols>
    <col min="1" max="2" width="8.6640625" customWidth="1"/>
    <col min="3" max="4" width="10.6640625" customWidth="1"/>
    <col min="5" max="5" width="11.6640625" customWidth="1"/>
    <col min="6" max="6" width="10.6640625" customWidth="1"/>
  </cols>
  <sheetData>
    <row r="1" spans="1:8" x14ac:dyDescent="0.2">
      <c r="A1" s="19"/>
      <c r="B1" s="6"/>
      <c r="C1" s="6" t="s">
        <v>55</v>
      </c>
      <c r="D1" s="6"/>
      <c r="E1" s="8"/>
      <c r="F1" s="7"/>
      <c r="G1" s="7"/>
    </row>
    <row r="2" spans="1:8" x14ac:dyDescent="0.2">
      <c r="B2" s="7"/>
      <c r="C2" s="10" t="s">
        <v>43</v>
      </c>
      <c r="D2" s="7"/>
      <c r="E2" s="7"/>
      <c r="F2" s="7"/>
      <c r="G2" s="7"/>
    </row>
    <row r="3" spans="1:8" x14ac:dyDescent="0.2">
      <c r="A3" s="7"/>
      <c r="B3" s="7"/>
      <c r="D3" s="6"/>
      <c r="E3" s="7"/>
      <c r="F3" s="7"/>
      <c r="G3" s="7"/>
      <c r="H3" s="7"/>
    </row>
    <row r="4" spans="1:8" ht="15.75" x14ac:dyDescent="0.25">
      <c r="A4" s="7"/>
      <c r="B4" s="7"/>
      <c r="C4" s="22" t="s">
        <v>54</v>
      </c>
      <c r="D4" s="7"/>
      <c r="E4" s="7"/>
      <c r="F4" s="7"/>
      <c r="G4" s="7"/>
      <c r="H4" s="7"/>
    </row>
    <row r="6" spans="1:8" x14ac:dyDescent="0.2">
      <c r="A6" t="s">
        <v>44</v>
      </c>
    </row>
    <row r="7" spans="1:8" x14ac:dyDescent="0.2">
      <c r="A7" t="s">
        <v>45</v>
      </c>
    </row>
    <row r="8" spans="1:8" x14ac:dyDescent="0.2">
      <c r="A8" t="s">
        <v>46</v>
      </c>
    </row>
    <row r="9" spans="1:8" x14ac:dyDescent="0.2">
      <c r="A9" t="s">
        <v>47</v>
      </c>
    </row>
    <row r="11" spans="1:8" x14ac:dyDescent="0.2">
      <c r="A11" s="23" t="s">
        <v>48</v>
      </c>
    </row>
    <row r="12" spans="1:8" x14ac:dyDescent="0.2">
      <c r="A12" s="23" t="s">
        <v>49</v>
      </c>
    </row>
    <row r="13" spans="1:8" x14ac:dyDescent="0.2">
      <c r="A13" s="23" t="s">
        <v>50</v>
      </c>
    </row>
    <row r="14" spans="1:8" ht="15.75" x14ac:dyDescent="0.25">
      <c r="A14" s="24" t="s">
        <v>51</v>
      </c>
    </row>
    <row r="15" spans="1:8" x14ac:dyDescent="0.2">
      <c r="A15" s="23" t="s">
        <v>52</v>
      </c>
    </row>
    <row r="16" spans="1:8" x14ac:dyDescent="0.2">
      <c r="A16" s="25" t="s">
        <v>53</v>
      </c>
    </row>
    <row r="21" spans="1:8" ht="15.75" thickBot="1" x14ac:dyDescent="0.25">
      <c r="A21" s="11"/>
      <c r="B21" s="11"/>
      <c r="C21" s="11"/>
      <c r="D21" s="11"/>
      <c r="E21" s="11"/>
      <c r="F21" s="11"/>
      <c r="G21" s="11"/>
      <c r="H21" s="11"/>
    </row>
    <row r="22" spans="1:8" ht="15.75" thickTop="1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5" t="s">
        <v>0</v>
      </c>
      <c r="E23" s="15" t="s">
        <v>28</v>
      </c>
    </row>
    <row r="25" spans="1:8" x14ac:dyDescent="0.2">
      <c r="C25" s="16" t="s">
        <v>1</v>
      </c>
      <c r="D25" s="16" t="s">
        <v>1</v>
      </c>
      <c r="G25" s="16" t="s">
        <v>1</v>
      </c>
      <c r="H25" s="16" t="s">
        <v>1</v>
      </c>
    </row>
    <row r="26" spans="1:8" x14ac:dyDescent="0.2">
      <c r="A26" s="1"/>
      <c r="C26" s="17" t="s">
        <v>26</v>
      </c>
      <c r="D26" s="17" t="s">
        <v>27</v>
      </c>
      <c r="G26" s="5" t="s">
        <v>26</v>
      </c>
      <c r="H26" s="5" t="s">
        <v>27</v>
      </c>
    </row>
    <row r="27" spans="1:8" x14ac:dyDescent="0.2">
      <c r="A27" t="s">
        <v>2</v>
      </c>
      <c r="C27" s="12">
        <v>0</v>
      </c>
      <c r="D27" s="12">
        <v>0</v>
      </c>
      <c r="E27" t="s">
        <v>29</v>
      </c>
      <c r="G27" s="2" t="e">
        <f>ROUND(D46,0)</f>
        <v>#DIV/0!</v>
      </c>
      <c r="H27" s="2" t="e">
        <f>ROUND(E46,0)</f>
        <v>#DIV/0!</v>
      </c>
    </row>
    <row r="28" spans="1:8" x14ac:dyDescent="0.2">
      <c r="A28" t="s">
        <v>3</v>
      </c>
      <c r="C28" s="13">
        <v>0</v>
      </c>
      <c r="D28" s="13">
        <v>0</v>
      </c>
      <c r="E28" t="s">
        <v>31</v>
      </c>
      <c r="G28" s="3" t="e">
        <f>C27/C32</f>
        <v>#DIV/0!</v>
      </c>
      <c r="H28" s="3" t="e">
        <f>D27/D32</f>
        <v>#DIV/0!</v>
      </c>
    </row>
    <row r="29" spans="1:8" x14ac:dyDescent="0.2">
      <c r="A29" t="s">
        <v>24</v>
      </c>
      <c r="C29" s="14">
        <v>0</v>
      </c>
      <c r="D29" s="14">
        <v>0</v>
      </c>
      <c r="E29" t="s">
        <v>30</v>
      </c>
      <c r="G29" s="3" t="e">
        <f>C27/G27</f>
        <v>#DIV/0!</v>
      </c>
      <c r="H29" s="3" t="e">
        <f>D27/H27</f>
        <v>#DIV/0!</v>
      </c>
    </row>
    <row r="30" spans="1:8" x14ac:dyDescent="0.2">
      <c r="A30" t="s">
        <v>21</v>
      </c>
      <c r="C30" s="12">
        <v>0</v>
      </c>
      <c r="D30" s="12">
        <v>0</v>
      </c>
      <c r="E30" t="s">
        <v>32</v>
      </c>
    </row>
    <row r="31" spans="1:8" x14ac:dyDescent="0.2">
      <c r="A31" t="s">
        <v>22</v>
      </c>
      <c r="C31" s="13">
        <v>0</v>
      </c>
      <c r="D31" s="13">
        <v>0</v>
      </c>
      <c r="E31" t="s">
        <v>33</v>
      </c>
      <c r="G31" s="4" t="e">
        <f>D49</f>
        <v>#DIV/0!</v>
      </c>
      <c r="H31" s="4" t="e">
        <f>E49</f>
        <v>#DIV/0!</v>
      </c>
    </row>
    <row r="32" spans="1:8" x14ac:dyDescent="0.2">
      <c r="A32" t="s">
        <v>4</v>
      </c>
      <c r="C32" s="12">
        <v>0</v>
      </c>
      <c r="D32" s="12">
        <v>0</v>
      </c>
      <c r="E32" t="s">
        <v>34</v>
      </c>
      <c r="G32" s="4" t="e">
        <f>D58</f>
        <v>#DIV/0!</v>
      </c>
      <c r="H32" s="4" t="e">
        <f>E58</f>
        <v>#DIV/0!</v>
      </c>
    </row>
    <row r="33" spans="1:8" x14ac:dyDescent="0.2">
      <c r="A33" t="s">
        <v>23</v>
      </c>
      <c r="C33" s="12">
        <v>0</v>
      </c>
      <c r="D33" s="12">
        <v>0</v>
      </c>
      <c r="E33" t="s">
        <v>35</v>
      </c>
      <c r="G33" s="4"/>
      <c r="H33" s="4" t="e">
        <f>E67</f>
        <v>#DIV/0!</v>
      </c>
    </row>
    <row r="34" spans="1:8" x14ac:dyDescent="0.2">
      <c r="A34" t="s">
        <v>5</v>
      </c>
      <c r="C34" s="20" t="s">
        <v>42</v>
      </c>
      <c r="D34" s="14">
        <v>0</v>
      </c>
      <c r="E34" t="s">
        <v>36</v>
      </c>
      <c r="G34" s="4"/>
      <c r="H34" s="4" t="e">
        <f>E78</f>
        <v>#DIV/0!</v>
      </c>
    </row>
    <row r="35" spans="1:8" x14ac:dyDescent="0.2">
      <c r="A35" t="s">
        <v>25</v>
      </c>
      <c r="C35" s="21" t="s">
        <v>42</v>
      </c>
      <c r="D35" s="12">
        <v>0</v>
      </c>
      <c r="E35" t="s">
        <v>37</v>
      </c>
    </row>
    <row r="36" spans="1:8" x14ac:dyDescent="0.2">
      <c r="A36" t="s">
        <v>6</v>
      </c>
      <c r="C36" s="12">
        <v>0</v>
      </c>
      <c r="D36" s="12">
        <v>0</v>
      </c>
      <c r="E36" t="s">
        <v>38</v>
      </c>
      <c r="G36" s="2" t="e">
        <f>D50</f>
        <v>#DIV/0!</v>
      </c>
      <c r="H36" s="2" t="e">
        <f>E50</f>
        <v>#DIV/0!</v>
      </c>
    </row>
    <row r="37" spans="1:8" x14ac:dyDescent="0.2">
      <c r="E37" t="s">
        <v>39</v>
      </c>
      <c r="G37" s="2" t="e">
        <f>D59</f>
        <v>#DIV/0!</v>
      </c>
      <c r="H37" s="2" t="e">
        <f>E59</f>
        <v>#DIV/0!</v>
      </c>
    </row>
    <row r="38" spans="1:8" x14ac:dyDescent="0.2">
      <c r="A38" s="11"/>
      <c r="B38" s="11"/>
      <c r="C38" s="11"/>
      <c r="D38" s="11"/>
      <c r="E38" s="11"/>
      <c r="F38" s="11"/>
      <c r="G38" s="11"/>
      <c r="H38" s="1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5" t="s">
        <v>7</v>
      </c>
    </row>
    <row r="42" spans="1:8" x14ac:dyDescent="0.2">
      <c r="A42" s="18" t="s">
        <v>8</v>
      </c>
    </row>
    <row r="44" spans="1:8" x14ac:dyDescent="0.2">
      <c r="D44" s="16" t="s">
        <v>1</v>
      </c>
      <c r="E44" s="16" t="s">
        <v>1</v>
      </c>
    </row>
    <row r="45" spans="1:8" x14ac:dyDescent="0.2">
      <c r="D45" s="5" t="s">
        <v>26</v>
      </c>
      <c r="E45" s="5" t="s">
        <v>27</v>
      </c>
    </row>
    <row r="46" spans="1:8" x14ac:dyDescent="0.2">
      <c r="A46" t="s">
        <v>9</v>
      </c>
      <c r="D46" s="3" t="e">
        <f>ROUND(SQRT((2*C31*C27)/(C29*C28)),0)</f>
        <v>#DIV/0!</v>
      </c>
      <c r="E46" s="3" t="e">
        <f>ROUND(SQRT((2*D31*D27)/(D29*D28)),0)</f>
        <v>#DIV/0!</v>
      </c>
    </row>
    <row r="47" spans="1:8" x14ac:dyDescent="0.2">
      <c r="A47" t="s">
        <v>10</v>
      </c>
      <c r="D47" s="4">
        <f>(C36/2)*C29*C28</f>
        <v>0</v>
      </c>
      <c r="E47" s="4">
        <f>(D36/2)*D29*D28</f>
        <v>0</v>
      </c>
      <c r="F47" t="s">
        <v>40</v>
      </c>
    </row>
    <row r="48" spans="1:8" x14ac:dyDescent="0.2">
      <c r="A48" t="s">
        <v>11</v>
      </c>
      <c r="D48" s="4" t="e">
        <f>(C27/C36)*C31</f>
        <v>#DIV/0!</v>
      </c>
      <c r="E48" s="4" t="e">
        <f>(D27/D36)*D31</f>
        <v>#DIV/0!</v>
      </c>
      <c r="F48" t="s">
        <v>41</v>
      </c>
    </row>
    <row r="49" spans="1:6" x14ac:dyDescent="0.2">
      <c r="A49" t="s">
        <v>12</v>
      </c>
      <c r="D49" s="4" t="e">
        <f>D47+D48</f>
        <v>#DIV/0!</v>
      </c>
      <c r="E49" s="4" t="e">
        <f>E47+E48</f>
        <v>#DIV/0!</v>
      </c>
      <c r="F49" t="s">
        <v>41</v>
      </c>
    </row>
    <row r="50" spans="1:6" x14ac:dyDescent="0.2">
      <c r="A50" t="s">
        <v>13</v>
      </c>
      <c r="D50" s="2" t="e">
        <f>IF(((C27/C32)*C30)&lt;1,1,(C27/C32)*C30)</f>
        <v>#DIV/0!</v>
      </c>
      <c r="E50" s="2" t="e">
        <f>IF(((D27/D32)*D30)&lt;1,1,(D27/D32)*D30)</f>
        <v>#DIV/0!</v>
      </c>
      <c r="F50" t="s">
        <v>41</v>
      </c>
    </row>
    <row r="52" spans="1:6" x14ac:dyDescent="0.2">
      <c r="A52" s="18" t="s">
        <v>14</v>
      </c>
    </row>
    <row r="54" spans="1:6" x14ac:dyDescent="0.2">
      <c r="D54" s="16" t="s">
        <v>1</v>
      </c>
      <c r="E54" s="16" t="s">
        <v>1</v>
      </c>
    </row>
    <row r="55" spans="1:6" x14ac:dyDescent="0.2">
      <c r="D55" s="5" t="s">
        <v>26</v>
      </c>
      <c r="E55" s="5" t="s">
        <v>27</v>
      </c>
    </row>
    <row r="56" spans="1:6" x14ac:dyDescent="0.2">
      <c r="A56" t="s">
        <v>10</v>
      </c>
      <c r="D56" s="4">
        <f>((C36/2)+C33)*C29*C28</f>
        <v>0</v>
      </c>
      <c r="E56" s="4">
        <f>((D36/2)+D33)*D29*D28</f>
        <v>0</v>
      </c>
    </row>
    <row r="57" spans="1:6" x14ac:dyDescent="0.2">
      <c r="A57" t="s">
        <v>11</v>
      </c>
      <c r="D57" s="4" t="e">
        <f>(C27/C36)*C31</f>
        <v>#DIV/0!</v>
      </c>
      <c r="E57" s="4" t="e">
        <f>(D27/D36)*D31</f>
        <v>#DIV/0!</v>
      </c>
    </row>
    <row r="58" spans="1:6" x14ac:dyDescent="0.2">
      <c r="A58" t="s">
        <v>12</v>
      </c>
      <c r="D58" s="4" t="e">
        <f>D56+D57</f>
        <v>#DIV/0!</v>
      </c>
      <c r="E58" s="4" t="e">
        <f>E56+E57</f>
        <v>#DIV/0!</v>
      </c>
    </row>
    <row r="59" spans="1:6" x14ac:dyDescent="0.2">
      <c r="A59" t="s">
        <v>13</v>
      </c>
      <c r="D59" s="2" t="e">
        <f>((C27/C32)*C30)+C33</f>
        <v>#DIV/0!</v>
      </c>
      <c r="E59" s="2" t="e">
        <f>((D27/D32)*D30)+D33</f>
        <v>#DIV/0!</v>
      </c>
    </row>
    <row r="61" spans="1:6" x14ac:dyDescent="0.2">
      <c r="A61" s="18" t="s">
        <v>15</v>
      </c>
    </row>
    <row r="63" spans="1:6" x14ac:dyDescent="0.2">
      <c r="D63" s="16" t="s">
        <v>1</v>
      </c>
      <c r="E63" s="16" t="s">
        <v>1</v>
      </c>
    </row>
    <row r="64" spans="1:6" x14ac:dyDescent="0.2">
      <c r="D64" s="5" t="s">
        <v>26</v>
      </c>
      <c r="E64" s="5" t="s">
        <v>27</v>
      </c>
    </row>
    <row r="65" spans="1:5" x14ac:dyDescent="0.2">
      <c r="A65" t="s">
        <v>10</v>
      </c>
      <c r="D65" s="4"/>
      <c r="E65" s="4">
        <f>(D35/2)*D29*D28*(1-D34)</f>
        <v>0</v>
      </c>
    </row>
    <row r="66" spans="1:5" x14ac:dyDescent="0.2">
      <c r="A66" t="s">
        <v>11</v>
      </c>
      <c r="D66" s="4"/>
      <c r="E66" s="4" t="e">
        <f>(D27/D35)*D31</f>
        <v>#DIV/0!</v>
      </c>
    </row>
    <row r="67" spans="1:5" x14ac:dyDescent="0.2">
      <c r="A67" t="s">
        <v>12</v>
      </c>
      <c r="D67" s="4"/>
      <c r="E67" s="4" t="e">
        <f>E65+E66</f>
        <v>#DIV/0!</v>
      </c>
    </row>
    <row r="68" spans="1:5" x14ac:dyDescent="0.2">
      <c r="A68" t="s">
        <v>16</v>
      </c>
      <c r="D68" s="4"/>
      <c r="E68" s="4" t="e">
        <f>E67-E49</f>
        <v>#DIV/0!</v>
      </c>
    </row>
    <row r="69" spans="1:5" x14ac:dyDescent="0.2">
      <c r="A69" t="s">
        <v>17</v>
      </c>
      <c r="B69" s="1"/>
      <c r="C69" s="1"/>
      <c r="D69" s="4"/>
      <c r="E69" s="4">
        <f>$D$34*$D$28*$D$27</f>
        <v>0</v>
      </c>
    </row>
    <row r="70" spans="1:5" x14ac:dyDescent="0.2">
      <c r="A70" t="s">
        <v>18</v>
      </c>
      <c r="D70" s="4"/>
      <c r="E70" s="4" t="e">
        <f>E69-E68</f>
        <v>#DIV/0!</v>
      </c>
    </row>
    <row r="72" spans="1:5" x14ac:dyDescent="0.2">
      <c r="A72" s="18" t="s">
        <v>19</v>
      </c>
    </row>
    <row r="74" spans="1:5" x14ac:dyDescent="0.2">
      <c r="D74" s="16" t="s">
        <v>1</v>
      </c>
      <c r="E74" s="16" t="s">
        <v>1</v>
      </c>
    </row>
    <row r="75" spans="1:5" x14ac:dyDescent="0.2">
      <c r="D75" s="5" t="s">
        <v>26</v>
      </c>
      <c r="E75" s="5" t="s">
        <v>27</v>
      </c>
    </row>
    <row r="76" spans="1:5" x14ac:dyDescent="0.2">
      <c r="A76" t="s">
        <v>10</v>
      </c>
      <c r="D76" s="4"/>
      <c r="E76" s="4">
        <f>((D35/2)+D33)*D29*D28*(1-D34)</f>
        <v>0</v>
      </c>
    </row>
    <row r="77" spans="1:5" x14ac:dyDescent="0.2">
      <c r="A77" t="s">
        <v>11</v>
      </c>
      <c r="D77" s="4"/>
      <c r="E77" s="4" t="e">
        <f>(D27/D35)*D31</f>
        <v>#DIV/0!</v>
      </c>
    </row>
    <row r="78" spans="1:5" x14ac:dyDescent="0.2">
      <c r="A78" t="s">
        <v>12</v>
      </c>
      <c r="D78" s="4"/>
      <c r="E78" s="4" t="e">
        <f>E76+E77</f>
        <v>#DIV/0!</v>
      </c>
    </row>
    <row r="79" spans="1:5" x14ac:dyDescent="0.2">
      <c r="A79" t="s">
        <v>16</v>
      </c>
      <c r="D79" s="4"/>
      <c r="E79" s="4" t="e">
        <f>E78-E58</f>
        <v>#DIV/0!</v>
      </c>
    </row>
    <row r="80" spans="1:5" x14ac:dyDescent="0.2">
      <c r="A80" t="s">
        <v>17</v>
      </c>
      <c r="B80" s="1"/>
      <c r="C80" s="1"/>
      <c r="D80" s="4"/>
      <c r="E80" s="4">
        <f>$D$34*$D$28*$D$27</f>
        <v>0</v>
      </c>
    </row>
    <row r="81" spans="1:8" x14ac:dyDescent="0.2">
      <c r="A81" t="s">
        <v>18</v>
      </c>
      <c r="D81" s="4"/>
      <c r="E81" s="4" t="e">
        <f>E80-E79</f>
        <v>#DIV/0!</v>
      </c>
    </row>
    <row r="82" spans="1:8" x14ac:dyDescent="0.2">
      <c r="D82" s="4"/>
      <c r="E82" s="4"/>
    </row>
    <row r="83" spans="1:8" ht="15.75" thickBot="1" x14ac:dyDescent="0.25">
      <c r="A83" s="11"/>
      <c r="B83" s="11"/>
      <c r="C83" s="11"/>
      <c r="D83" s="11"/>
      <c r="E83" s="11"/>
      <c r="F83" s="11"/>
      <c r="G83" s="11"/>
      <c r="H83" s="11"/>
    </row>
    <row r="84" spans="1:8" ht="15.75" thickTop="1" x14ac:dyDescent="0.2">
      <c r="A84" s="1"/>
      <c r="B84" s="1"/>
      <c r="C84" s="1"/>
      <c r="D84" s="1"/>
      <c r="E84" s="1"/>
      <c r="F84" s="1"/>
      <c r="G84" s="1"/>
      <c r="H84" s="1"/>
    </row>
    <row r="85" spans="1:8" x14ac:dyDescent="0.2">
      <c r="H85" s="9" t="s">
        <v>20</v>
      </c>
    </row>
    <row r="86" spans="1:8" x14ac:dyDescent="0.2">
      <c r="A86" t="s">
        <v>56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MODEL</vt:lpstr>
      <vt:lpstr>MODEL!Print_Area</vt:lpstr>
    </vt:vector>
  </TitlesOfParts>
  <Company>University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</dc:creator>
  <cp:lastModifiedBy>Joe Pixler</cp:lastModifiedBy>
  <cp:lastPrinted>2002-07-19T16:01:04Z</cp:lastPrinted>
  <dcterms:created xsi:type="dcterms:W3CDTF">1999-04-02T17:02:03Z</dcterms:created>
  <dcterms:modified xsi:type="dcterms:W3CDTF">2022-03-15T16:19:57Z</dcterms:modified>
</cp:coreProperties>
</file>